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 firstSheet="1" activeTab="1"/>
  </bookViews>
  <sheets>
    <sheet name="Вопрос 32.1" sheetId="1" state="hidden" r:id="rId1"/>
    <sheet name="..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'..'!$E$1:$E$4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'..'!$A$1:$H$4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4" i="3" l="1"/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<sst xmlns="http://schemas.openxmlformats.org/spreadsheetml/2006/main" count="281" uniqueCount="113">
  <si>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</si>
  <si>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</si>
  <si>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</si>
  <si>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</si>
  <si>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</si>
  <si>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</si>
  <si>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</si>
  <si>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</si>
  <si>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</si>
  <si>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</si>
  <si>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</si>
  <si>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</si>
  <si>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</si>
  <si>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</si>
  <si>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</si>
  <si>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</si>
  <si>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</si>
  <si>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</si>
  <si>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</si>
  <si>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</si>
  <si>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</si>
  <si>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</si>
  <si>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</si>
  <si>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</si>
  <si>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</si>
  <si>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</si>
  <si>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</si>
  <si>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</si>
  <si>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</si>
  <si>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</si>
  <si>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</si>
  <si>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</si>
  <si>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</si>
  <si>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</si>
  <si>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</si>
  <si>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</si>
  <si>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</si>
  <si>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</si>
  <si>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</si>
  <si>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</si>
  <si>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</si>
  <si>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</si>
  <si>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</si>
  <si>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</si>
  <si>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</si>
  <si>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</si>
  <si>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</si>
  <si>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</si>
  <si>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</si>
  <si>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</si>
  <si>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</si>
  <si>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</si>
  <si>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</si>
  <si>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</si>
  <si>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</si>
  <si>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</si>
  <si>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</si>
  <si>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</si>
  <si>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</si>
  <si>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</si>
  <si>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</si>
  <si>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</si>
  <si>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</si>
  <si>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</si>
  <si>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</si>
  <si>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</si>
  <si>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</si>
  <si>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</si>
  <si>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</si>
  <si>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</si>
  <si>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</si>
  <si>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</si>
  <si>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</si>
  <si>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</si>
  <si>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</si>
  <si>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</si>
  <si>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</si>
  <si>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</si>
  <si>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</si>
  <si>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</si>
  <si>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</si>
  <si>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</si>
  <si>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</si>
  <si>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</si>
  <si>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</si>
  <si>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</si>
  <si>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</si>
  <si>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</si>
  <si>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</si>
  <si>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</si>
  <si>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</si>
  <si>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</si>
  <si>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</si>
  <si>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</si>
  <si>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</si>
  <si>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</si>
  <si>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</si>
  <si>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</si>
  <si>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</si>
  <si>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</si>
  <si>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</si>
  <si>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</si>
  <si>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</si>
  <si>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</si>
  <si>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</si>
  <si>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</si>
  <si>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</si>
  <si>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</si>
  <si>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</si>
  <si>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Техническое обслуживание кондиционеров для нужд филиала ПАО «Россети Московский регион» - Северные электрические сети в 2026 – 2027 гг.</t>
  </si>
  <si>
    <t>081-0026914</t>
  </si>
  <si>
    <t>Сахаров А.А.</t>
  </si>
  <si>
    <t>Приложение к протоколу от 11.08.2026 № РМР/3022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</si>
</sst>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9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09375" defaultRowHeight="15.6"/>
  <cols>
    <col min="1" max="1" width="8.44140625" style="2" customWidth="1"/>
    <col min="2" max="2" width="39.109375" style="1" customWidth="1"/>
    <col min="3" max="3" width="15" style="3" customWidth="1"/>
    <col min="4" max="4" width="13" style="1" customWidth="1"/>
    <col min="5" max="5" width="16" style="1" customWidth="1"/>
    <col min="6" max="6" width="16.33203125" style="3" customWidth="1"/>
    <col min="7" max="7" width="20" style="1" customWidth="1"/>
    <col min="8" max="8" width="29.5546875" style="1" customWidth="1"/>
    <col min="9" max="9" width="21.6640625" style="1" customWidth="1"/>
    <col min="10" max="10" width="16.5546875" style="1" hidden="1" customWidth="1"/>
    <col min="11" max="11" width="21.6640625" style="1" customWidth="1"/>
    <col min="12" max="12" width="18.88671875" style="1" customWidth="1"/>
    <col min="13" max="13" width="17.44140625" style="1" hidden="1" customWidth="1"/>
    <col min="14" max="14" width="20.88671875" style="1" hidden="1" customWidth="1"/>
    <col min="15" max="15" width="20.6640625" style="1" hidden="1" customWidth="1"/>
    <col min="16" max="16384" width="9.109375" style="1"/>
  </cols>
  <sheetData>
    <row r="1" spans="1:15">
      <c r="B1" s="126" t="s">
        <v>0</v>
      </c>
      <c r="C1" s="126"/>
      <c r="D1" s="126"/>
      <c r="E1" s="4"/>
      <c r="F1" s="127" t="s">
        <v>1</v>
      </c>
      <c r="G1" s="127"/>
      <c r="H1" s="127"/>
    </row>
    <row r="2" spans="1:15" ht="15" customHeight="1">
      <c r="A2" s="128" t="s">
        <v>2</v>
      </c>
      <c r="B2" s="129"/>
      <c r="C2" s="129"/>
      <c r="D2" s="129"/>
      <c r="E2" s="129"/>
      <c r="F2" s="129"/>
      <c r="G2" s="129"/>
      <c r="H2" s="130"/>
      <c r="I2" s="5"/>
      <c r="J2" s="5"/>
      <c r="K2" s="5"/>
      <c r="L2" s="5"/>
      <c r="M2" s="5"/>
      <c r="N2" s="5"/>
      <c r="O2" s="5"/>
    </row>
    <row r="3" spans="1:15" ht="46.8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  <c r="K4" s="123"/>
      <c r="L4" s="124"/>
      <c r="M4" s="124"/>
      <c r="N4" s="124"/>
      <c r="O4" s="12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3" t="s">
        <v>24</v>
      </c>
      <c r="B7" s="124"/>
      <c r="C7" s="124"/>
      <c r="D7" s="124"/>
      <c r="E7" s="124"/>
      <c r="F7" s="124"/>
      <c r="G7" s="124"/>
      <c r="H7" s="124"/>
      <c r="I7" s="124"/>
      <c r="J7" s="125"/>
      <c r="K7" s="123"/>
      <c r="L7" s="124"/>
      <c r="M7" s="124"/>
      <c r="N7" s="124"/>
      <c r="O7" s="124"/>
    </row>
    <row r="8" spans="1:15" ht="93.6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4"/>
  <sheetViews>
    <sheetView tabSelected="1" view="pageBreakPreview" zoomScale="85" zoomScaleSheetLayoutView="85" workbookViewId="0">
      <selection activeCell="F4" sqref="F4"/>
    </sheetView>
  </sheetViews>
  <sheetFormatPr defaultColWidth="11.6640625" defaultRowHeight="14.4"/>
  <cols>
    <col min="1" max="1" width="5.88671875" customWidth="1"/>
    <col min="2" max="2" width="44.44140625" customWidth="1"/>
    <col min="3" max="3" width="14.6640625" customWidth="1"/>
    <col min="4" max="4" width="14.33203125" customWidth="1"/>
    <col min="5" max="5" width="15.33203125" customWidth="1"/>
    <col min="6" max="6" width="16.109375" customWidth="1"/>
    <col min="7" max="7" width="17.88671875" customWidth="1"/>
    <col min="8" max="8" width="20.6640625" customWidth="1"/>
    <col min="9" max="9" width="19" hidden="1" customWidth="1"/>
    <col min="10" max="10" width="20.109375" hidden="1" customWidth="1"/>
    <col min="11" max="11" width="17.109375" hidden="1" customWidth="1"/>
  </cols>
  <sheetData>
    <row r="1" spans="1:11" ht="17.25" customHeight="1">
      <c r="A1" s="133" t="s">
        <v>112</v>
      </c>
      <c r="B1" s="133"/>
      <c r="C1" s="133"/>
      <c r="D1" s="133"/>
      <c r="E1" s="133"/>
      <c r="F1" s="133"/>
      <c r="G1" s="133"/>
      <c r="H1" s="133"/>
      <c r="I1" s="34"/>
    </row>
    <row r="2" spans="1:11" ht="25.5" customHeight="1">
      <c r="A2" s="131" t="s">
        <v>36</v>
      </c>
      <c r="B2" s="132"/>
      <c r="C2" s="132"/>
      <c r="D2" s="132"/>
      <c r="E2" s="132"/>
      <c r="F2" s="132"/>
      <c r="G2" s="132"/>
      <c r="H2" s="132"/>
      <c r="I2" s="134"/>
      <c r="J2" s="35"/>
      <c r="K2" s="35"/>
    </row>
    <row r="3" spans="1:11" s="34" customFormat="1" ht="46.8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ht="62.4">
      <c r="A4" s="87">
        <v>1</v>
      </c>
      <c r="B4" s="119" t="s">
        <v>109</v>
      </c>
      <c r="C4" s="106" t="s">
        <v>110</v>
      </c>
      <c r="D4" s="89" t="s">
        <v>27</v>
      </c>
      <c r="E4" s="89" t="s">
        <v>32</v>
      </c>
      <c r="F4" s="89" t="s">
        <v>111</v>
      </c>
      <c r="G4" s="90">
        <v>1662684.24</v>
      </c>
      <c r="H4" s="90">
        <f t="shared" ref="H4" si="0">G4*1.22</f>
        <v>2028474.7727999999</v>
      </c>
    </row>
  </sheetData>
  <mergeCells count="2">
    <mergeCell ref="A2:I2"/>
    <mergeCell ref="A1:H1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4.4"/>
  <cols>
    <col min="1" max="1" width="9.109375" customWidth="1"/>
    <col min="2" max="2" width="30.33203125" customWidth="1"/>
    <col min="3" max="3" width="18.44140625" customWidth="1"/>
    <col min="4" max="4" width="11.88671875" customWidth="1"/>
    <col min="5" max="5" width="17.109375" customWidth="1"/>
    <col min="6" max="6" width="15.44140625" customWidth="1"/>
    <col min="7" max="7" width="26.5546875" bestFit="1" customWidth="1"/>
    <col min="8" max="8" width="23.88671875" customWidth="1"/>
    <col min="9" max="9" width="24.109375" customWidth="1"/>
    <col min="10" max="10" width="26.88671875" customWidth="1"/>
  </cols>
  <sheetData>
    <row r="1" spans="1:10" ht="15.6">
      <c r="A1" s="2"/>
      <c r="B1" s="126" t="s">
        <v>38</v>
      </c>
      <c r="C1" s="126"/>
      <c r="D1" s="126"/>
      <c r="E1" s="2"/>
      <c r="F1" s="127" t="s">
        <v>94</v>
      </c>
      <c r="G1" s="127"/>
      <c r="H1" s="127"/>
      <c r="I1" s="65"/>
      <c r="J1" s="65"/>
    </row>
    <row r="2" spans="1:10" s="37" customFormat="1" ht="30" customHeight="1">
      <c r="A2" s="131" t="s">
        <v>66</v>
      </c>
      <c r="B2" s="132"/>
      <c r="C2" s="132"/>
      <c r="D2" s="132"/>
      <c r="E2" s="132"/>
      <c r="F2" s="132"/>
      <c r="G2" s="132"/>
      <c r="H2" s="132"/>
      <c r="I2" s="132"/>
      <c r="J2" s="134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67</v>
      </c>
      <c r="J3" s="33" t="s">
        <v>14</v>
      </c>
    </row>
    <row r="4" spans="1:10" s="37" customFormat="1" ht="18.75" customHeight="1">
      <c r="A4" s="138" t="s">
        <v>15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s="37" customFormat="1" ht="72.75" customHeight="1">
      <c r="A5" s="89">
        <v>1</v>
      </c>
      <c r="B5" s="112"/>
      <c r="C5" s="109"/>
      <c r="D5" s="109"/>
      <c r="E5" s="109"/>
      <c r="F5" s="109"/>
      <c r="G5" s="109"/>
      <c r="H5" s="109"/>
      <c r="I5" s="109"/>
      <c r="J5" s="109"/>
    </row>
    <row r="6" spans="1:10" s="37" customFormat="1" ht="18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s="21" customFormat="1" ht="146.25" customHeight="1">
      <c r="A7" s="113">
        <v>1</v>
      </c>
      <c r="B7" s="115"/>
      <c r="C7" s="106"/>
      <c r="D7" s="89"/>
      <c r="E7" s="89"/>
      <c r="F7" s="89"/>
      <c r="G7" s="90"/>
      <c r="H7" s="110"/>
      <c r="I7" s="105"/>
      <c r="J7" s="114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4.4"/>
  <cols>
    <col min="1" max="1" width="4" customWidth="1"/>
    <col min="2" max="2" width="30.33203125" customWidth="1"/>
    <col min="3" max="3" width="18.44140625" customWidth="1"/>
    <col min="4" max="4" width="11.88671875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</cols>
  <sheetData>
    <row r="1" spans="1:11" ht="15.6">
      <c r="A1" s="2"/>
      <c r="B1" s="126" t="s">
        <v>38</v>
      </c>
      <c r="C1" s="126"/>
      <c r="D1" s="126"/>
      <c r="E1" s="4"/>
      <c r="F1" s="127" t="s">
        <v>39</v>
      </c>
      <c r="G1" s="127"/>
      <c r="H1" s="127"/>
      <c r="I1" s="39"/>
      <c r="J1" s="39"/>
      <c r="K1" s="39"/>
    </row>
    <row r="2" spans="1:11" s="37" customFormat="1">
      <c r="A2" s="128" t="s">
        <v>40</v>
      </c>
      <c r="B2" s="129"/>
      <c r="C2" s="129"/>
      <c r="D2" s="129"/>
      <c r="E2" s="129"/>
      <c r="F2" s="129"/>
      <c r="G2" s="129"/>
      <c r="H2" s="130"/>
      <c r="I2" s="40"/>
      <c r="J2" s="40"/>
      <c r="K2" s="40"/>
    </row>
    <row r="3" spans="1:11" s="37" customFormat="1" ht="41.4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3" t="s">
        <v>24</v>
      </c>
      <c r="B4" s="124"/>
      <c r="C4" s="124"/>
      <c r="D4" s="124"/>
      <c r="E4" s="124"/>
      <c r="F4" s="124"/>
      <c r="G4" s="124"/>
      <c r="H4" s="124"/>
      <c r="I4" s="124"/>
      <c r="J4" s="12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41" t="s">
        <v>24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s="21" customFormat="1" ht="84" customHeight="1">
      <c r="A7" s="51">
        <v>1</v>
      </c>
      <c r="B7" s="52" t="s">
        <v>42</v>
      </c>
      <c r="C7" s="22" t="s">
        <v>43</v>
      </c>
      <c r="D7" s="22" t="s">
        <v>35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4.4"/>
  <cols>
    <col min="1" max="1" width="4" customWidth="1"/>
    <col min="2" max="2" width="30.33203125" customWidth="1"/>
    <col min="3" max="3" width="18.44140625" customWidth="1"/>
    <col min="4" max="4" width="11.88671875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</cols>
  <sheetData>
    <row r="1" spans="1:11" ht="15.6">
      <c r="A1" s="2"/>
      <c r="B1" s="126" t="s">
        <v>46</v>
      </c>
      <c r="C1" s="126"/>
      <c r="D1" s="126"/>
      <c r="E1" s="4"/>
      <c r="F1" s="127" t="s">
        <v>47</v>
      </c>
      <c r="G1" s="127"/>
      <c r="H1" s="127"/>
      <c r="I1" s="39"/>
      <c r="J1" s="39"/>
      <c r="K1" s="39"/>
    </row>
    <row r="2" spans="1:11" s="37" customFormat="1">
      <c r="A2" s="128" t="s">
        <v>48</v>
      </c>
      <c r="B2" s="129"/>
      <c r="C2" s="129"/>
      <c r="D2" s="129"/>
      <c r="E2" s="129"/>
      <c r="F2" s="129"/>
      <c r="G2" s="129"/>
      <c r="H2" s="130"/>
      <c r="I2" s="40"/>
      <c r="J2" s="40"/>
      <c r="K2" s="40"/>
    </row>
    <row r="3" spans="1:11" s="37" customFormat="1" ht="41.4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3" t="s">
        <v>24</v>
      </c>
      <c r="B4" s="124"/>
      <c r="C4" s="124"/>
      <c r="D4" s="124"/>
      <c r="E4" s="124"/>
      <c r="F4" s="124"/>
      <c r="G4" s="124"/>
      <c r="H4" s="124"/>
      <c r="I4" s="124"/>
      <c r="J4" s="12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41" t="s">
        <v>24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s="21" customFormat="1" ht="84" customHeight="1">
      <c r="A7" s="51">
        <v>1</v>
      </c>
      <c r="B7" s="52" t="s">
        <v>49</v>
      </c>
      <c r="C7" s="22" t="s">
        <v>50</v>
      </c>
      <c r="D7" s="22" t="s">
        <v>35</v>
      </c>
      <c r="E7" s="22" t="s">
        <v>44</v>
      </c>
      <c r="F7" s="22" t="s">
        <v>51</v>
      </c>
      <c r="G7" s="24">
        <v>200000000</v>
      </c>
      <c r="H7" s="24" t="s">
        <v>52</v>
      </c>
      <c r="I7" s="53"/>
      <c r="J7" s="14"/>
      <c r="K7" s="14"/>
    </row>
    <row r="8" spans="1:11" ht="46.8">
      <c r="A8" s="51">
        <v>2</v>
      </c>
      <c r="B8" s="52" t="s">
        <v>53</v>
      </c>
      <c r="C8" s="22" t="s">
        <v>54</v>
      </c>
      <c r="D8" s="22" t="s">
        <v>35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4.4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4.4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4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39" customWidth="1"/>
    <col min="10" max="10" width="16.5546875" style="39" hidden="1" customWidth="1"/>
    <col min="11" max="11" width="25.88671875" style="39" customWidth="1"/>
    <col min="12" max="12" width="14.109375" style="39" customWidth="1"/>
    <col min="13" max="13" width="9.109375" style="39" customWidth="1"/>
    <col min="14" max="16384" width="9.109375" style="39"/>
  </cols>
  <sheetData>
    <row r="1" spans="1:12">
      <c r="B1" s="126" t="s">
        <v>46</v>
      </c>
      <c r="C1" s="126"/>
      <c r="D1" s="126"/>
      <c r="E1" s="4"/>
      <c r="F1" s="127" t="s">
        <v>55</v>
      </c>
      <c r="G1" s="127"/>
      <c r="H1" s="127"/>
    </row>
    <row r="2" spans="1:12" ht="14.4">
      <c r="A2" s="128" t="s">
        <v>56</v>
      </c>
      <c r="B2" s="129"/>
      <c r="C2" s="129"/>
      <c r="D2" s="129"/>
      <c r="E2" s="129"/>
      <c r="F2" s="129"/>
      <c r="G2" s="129"/>
      <c r="H2" s="130"/>
      <c r="I2" s="40"/>
      <c r="J2" s="40"/>
      <c r="K2" s="40"/>
      <c r="L2" s="40"/>
    </row>
    <row r="3" spans="1:12" ht="46.8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3" t="s">
        <v>37</v>
      </c>
      <c r="B4" s="143"/>
      <c r="C4" s="143"/>
      <c r="D4" s="143"/>
      <c r="E4" s="143"/>
      <c r="F4" s="143"/>
      <c r="G4" s="143"/>
      <c r="H4" s="143"/>
      <c r="I4" s="55"/>
      <c r="J4" s="56"/>
      <c r="K4" s="55"/>
      <c r="L4" s="55"/>
    </row>
    <row r="5" spans="1:12" ht="80.25" hidden="1" customHeight="1">
      <c r="A5" s="22">
        <v>1</v>
      </c>
      <c r="B5" s="15" t="s">
        <v>57</v>
      </c>
      <c r="C5" s="57" t="s">
        <v>58</v>
      </c>
      <c r="D5" s="14" t="s">
        <v>34</v>
      </c>
      <c r="E5" s="14" t="s">
        <v>44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3" t="s">
        <v>59</v>
      </c>
      <c r="B6" s="143"/>
      <c r="C6" s="143"/>
      <c r="D6" s="143"/>
      <c r="E6" s="143"/>
      <c r="F6" s="143"/>
      <c r="G6" s="143"/>
      <c r="H6" s="143"/>
      <c r="I6" s="143"/>
      <c r="J6" s="143"/>
      <c r="K6" s="55"/>
      <c r="L6" s="55"/>
    </row>
    <row r="7" spans="1:12" ht="153" customHeight="1">
      <c r="A7" s="58">
        <v>1</v>
      </c>
      <c r="B7" s="59" t="s">
        <v>60</v>
      </c>
      <c r="C7" s="60" t="s">
        <v>61</v>
      </c>
      <c r="D7" s="14" t="s">
        <v>18</v>
      </c>
      <c r="E7" s="8" t="s">
        <v>62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4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39" customWidth="1"/>
    <col min="10" max="10" width="16.5546875" style="39" hidden="1" customWidth="1"/>
    <col min="11" max="11" width="25.88671875" style="39" customWidth="1"/>
    <col min="12" max="12" width="22" style="39" customWidth="1"/>
    <col min="13" max="13" width="9.109375" style="39" customWidth="1"/>
    <col min="14" max="16384" width="9.109375" style="39"/>
  </cols>
  <sheetData>
    <row r="1" spans="1:12" ht="15.75" customHeight="1">
      <c r="B1" s="126" t="s">
        <v>46</v>
      </c>
      <c r="C1" s="126"/>
      <c r="D1" s="126"/>
      <c r="E1" s="4"/>
      <c r="F1" s="144" t="s">
        <v>95</v>
      </c>
      <c r="G1" s="144"/>
      <c r="H1" s="144"/>
      <c r="I1" s="144"/>
      <c r="J1" s="144"/>
      <c r="K1" s="144"/>
      <c r="L1" s="144"/>
    </row>
    <row r="2" spans="1:12" ht="15" customHeight="1">
      <c r="A2" s="131" t="s">
        <v>68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4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64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3" t="s">
        <v>37</v>
      </c>
      <c r="B4" s="143"/>
      <c r="C4" s="143"/>
      <c r="D4" s="143"/>
      <c r="E4" s="143"/>
      <c r="F4" s="143"/>
      <c r="G4" s="143"/>
      <c r="H4" s="143"/>
      <c r="I4" s="55"/>
      <c r="J4" s="56"/>
      <c r="K4" s="55"/>
      <c r="L4" s="55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44</v>
      </c>
      <c r="F5" s="22" t="s">
        <v>71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5" t="s">
        <v>15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7"/>
    </row>
    <row r="7" spans="1:12" s="1" customFormat="1" ht="102.75" hidden="1" customHeight="1">
      <c r="A7" s="22">
        <v>1</v>
      </c>
      <c r="B7" s="78" t="s">
        <v>72</v>
      </c>
      <c r="C7" s="30" t="s">
        <v>73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74</v>
      </c>
      <c r="J7" s="5"/>
      <c r="K7" s="77"/>
      <c r="L7" s="22" t="s">
        <v>65</v>
      </c>
    </row>
    <row r="8" spans="1:12" s="54" customFormat="1" ht="18" customHeight="1">
      <c r="A8" s="135" t="s">
        <v>24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7"/>
    </row>
    <row r="9" spans="1:12" s="98" customFormat="1" ht="150.75" customHeight="1">
      <c r="A9" s="87">
        <v>1</v>
      </c>
      <c r="B9" s="115"/>
      <c r="C9" s="106"/>
      <c r="D9" s="116"/>
      <c r="E9" s="116"/>
      <c r="F9" s="89"/>
      <c r="G9" s="90"/>
      <c r="H9" s="110"/>
      <c r="I9" s="105"/>
      <c r="J9" s="92"/>
      <c r="K9" s="92"/>
      <c r="L9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4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39" customWidth="1"/>
    <col min="10" max="10" width="16.5546875" style="39" hidden="1" customWidth="1"/>
    <col min="11" max="11" width="25.88671875" style="39" customWidth="1"/>
    <col min="12" max="12" width="22" style="39" customWidth="1"/>
    <col min="13" max="16384" width="9.109375" style="39"/>
  </cols>
  <sheetData>
    <row r="1" spans="1:12" ht="15.75" customHeight="1">
      <c r="B1" s="126" t="s">
        <v>46</v>
      </c>
      <c r="C1" s="126"/>
      <c r="D1" s="126"/>
      <c r="E1" s="4"/>
      <c r="F1" s="144" t="s">
        <v>93</v>
      </c>
      <c r="G1" s="144"/>
      <c r="H1" s="144"/>
      <c r="I1" s="144"/>
      <c r="J1" s="144"/>
      <c r="K1" s="144"/>
      <c r="L1" s="144"/>
    </row>
    <row r="2" spans="1:12" ht="15.75" customHeight="1">
      <c r="A2" s="131" t="s">
        <v>63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4"/>
    </row>
    <row r="3" spans="1:12" ht="87.7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64" t="s">
        <v>64</v>
      </c>
      <c r="J3" s="27" t="s">
        <v>12</v>
      </c>
      <c r="K3" s="27" t="s">
        <v>13</v>
      </c>
      <c r="L3" s="64" t="s">
        <v>14</v>
      </c>
    </row>
    <row r="4" spans="1:12">
      <c r="A4" s="148" t="s">
        <v>24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97" customFormat="1" ht="156" customHeight="1">
      <c r="A5" s="87">
        <v>1</v>
      </c>
      <c r="B5" s="88"/>
      <c r="C5" s="106"/>
      <c r="D5" s="106"/>
      <c r="E5" s="89"/>
      <c r="F5" s="89"/>
      <c r="G5" s="90"/>
      <c r="H5" s="90"/>
      <c r="I5" s="105"/>
      <c r="J5" s="111"/>
      <c r="K5" s="111"/>
      <c r="L5" s="87"/>
    </row>
    <row r="6" spans="1:12" ht="123" customHeight="1">
      <c r="A6" s="87">
        <v>2</v>
      </c>
      <c r="B6" s="88"/>
      <c r="C6" s="106"/>
      <c r="D6" s="106"/>
      <c r="E6" s="89"/>
      <c r="F6" s="89"/>
      <c r="G6" s="90"/>
      <c r="H6" s="90"/>
      <c r="I6" s="105"/>
      <c r="J6" s="111"/>
      <c r="K6" s="111"/>
      <c r="L6" s="87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6640625" defaultRowHeight="14.4"/>
  <cols>
    <col min="1" max="1" width="7.109375" customWidth="1"/>
    <col min="2" max="2" width="38.33203125" customWidth="1"/>
    <col min="3" max="3" width="14.6640625" customWidth="1"/>
    <col min="4" max="4" width="10.6640625" customWidth="1"/>
    <col min="5" max="5" width="19.88671875" customWidth="1"/>
    <col min="6" max="6" width="16.109375" customWidth="1"/>
    <col min="7" max="7" width="17.88671875" customWidth="1"/>
    <col min="8" max="8" width="18.5546875" bestFit="1" customWidth="1"/>
    <col min="9" max="9" width="16.109375" customWidth="1"/>
    <col min="10" max="10" width="21.88671875" customWidth="1"/>
    <col min="11" max="11" width="25.6640625" customWidth="1"/>
    <col min="12" max="12" width="19" hidden="1" customWidth="1"/>
    <col min="13" max="13" width="20.109375" hidden="1" customWidth="1"/>
    <col min="14" max="14" width="17.109375" hidden="1" customWidth="1"/>
  </cols>
  <sheetData>
    <row r="1" spans="1:14" ht="15.6">
      <c r="A1" s="2"/>
      <c r="B1" s="126" t="s">
        <v>88</v>
      </c>
      <c r="C1" s="126"/>
      <c r="D1" s="126"/>
      <c r="E1" s="2"/>
      <c r="F1" s="144" t="s">
        <v>89</v>
      </c>
      <c r="G1" s="144"/>
      <c r="H1" s="144"/>
      <c r="I1" s="144"/>
      <c r="J1" s="144"/>
      <c r="K1" s="34"/>
    </row>
    <row r="2" spans="1:14" ht="15.75" customHeight="1">
      <c r="A2" s="131" t="s">
        <v>77</v>
      </c>
      <c r="B2" s="132"/>
      <c r="C2" s="132"/>
      <c r="D2" s="132"/>
      <c r="E2" s="132"/>
      <c r="F2" s="132"/>
      <c r="G2" s="132"/>
      <c r="H2" s="132"/>
      <c r="I2" s="132"/>
      <c r="J2" s="132"/>
      <c r="K2" s="134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64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3" t="s">
        <v>37</v>
      </c>
      <c r="B4" s="124"/>
      <c r="C4" s="124"/>
      <c r="D4" s="124"/>
      <c r="E4" s="124"/>
      <c r="F4" s="124"/>
      <c r="G4" s="124"/>
      <c r="H4" s="124"/>
      <c r="I4" s="124"/>
      <c r="J4" s="125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6">
      <c r="A7" s="149" t="s">
        <v>24</v>
      </c>
      <c r="B7" s="150"/>
      <c r="C7" s="150"/>
      <c r="D7" s="150"/>
      <c r="E7" s="150"/>
      <c r="F7" s="150"/>
      <c r="G7" s="150"/>
      <c r="H7" s="150"/>
      <c r="I7" s="150"/>
      <c r="J7" s="151"/>
      <c r="K7" s="84" t="s">
        <v>78</v>
      </c>
    </row>
    <row r="8" spans="1:14" ht="228" customHeight="1">
      <c r="A8" s="87">
        <v>1</v>
      </c>
      <c r="B8" s="107" t="s">
        <v>90</v>
      </c>
      <c r="C8" s="91" t="s">
        <v>91</v>
      </c>
      <c r="D8" s="91" t="s">
        <v>35</v>
      </c>
      <c r="E8" s="89" t="s">
        <v>33</v>
      </c>
      <c r="F8" s="89" t="s">
        <v>92</v>
      </c>
      <c r="G8" s="90">
        <v>167226774.50999999</v>
      </c>
      <c r="H8" s="90">
        <f>G8*1.2</f>
        <v>200672129.41199997</v>
      </c>
      <c r="I8" s="105">
        <v>46693</v>
      </c>
      <c r="J8" s="92"/>
      <c r="K8" s="93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4.4"/>
  <cols>
    <col min="1" max="1" width="5.5546875" customWidth="1"/>
    <col min="2" max="2" width="39.5546875" customWidth="1"/>
    <col min="3" max="3" width="18.44140625" customWidth="1"/>
    <col min="4" max="4" width="11.88671875" customWidth="1"/>
    <col min="5" max="5" width="15" customWidth="1"/>
    <col min="6" max="6" width="13.109375" customWidth="1"/>
    <col min="7" max="7" width="17.44140625" customWidth="1"/>
    <col min="8" max="8" width="24.88671875" customWidth="1"/>
    <col min="9" max="9" width="25.6640625" customWidth="1"/>
    <col min="10" max="10" width="17.109375" customWidth="1"/>
    <col min="11" max="11" width="23.44140625" customWidth="1"/>
    <col min="12" max="12" width="9.109375" style="37"/>
  </cols>
  <sheetData>
    <row r="1" spans="1:11" ht="15.75" customHeight="1">
      <c r="A1" s="26"/>
      <c r="B1" s="152" t="s">
        <v>97</v>
      </c>
      <c r="C1" s="153"/>
      <c r="D1" s="154"/>
      <c r="E1" s="80"/>
      <c r="F1" s="156" t="s">
        <v>100</v>
      </c>
      <c r="G1" s="157"/>
      <c r="H1" s="157"/>
      <c r="I1" s="157"/>
      <c r="J1" s="157"/>
      <c r="K1" s="158"/>
    </row>
    <row r="2" spans="1:11" s="37" customFormat="1" ht="15" customHeight="1">
      <c r="A2" s="131" t="s">
        <v>76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96</v>
      </c>
      <c r="I3" s="68" t="s">
        <v>64</v>
      </c>
      <c r="J3" s="33" t="s">
        <v>12</v>
      </c>
      <c r="K3" s="33" t="s">
        <v>14</v>
      </c>
    </row>
    <row r="4" spans="1:11" s="37" customFormat="1" ht="20.25" customHeight="1">
      <c r="A4" s="155" t="s">
        <v>15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s="118" customFormat="1" ht="85.5" customHeight="1">
      <c r="A5" s="117">
        <v>1</v>
      </c>
      <c r="B5" s="119" t="s">
        <v>101</v>
      </c>
      <c r="C5" s="108" t="s">
        <v>102</v>
      </c>
      <c r="D5" s="89" t="s">
        <v>18</v>
      </c>
      <c r="E5" s="116" t="s">
        <v>103</v>
      </c>
      <c r="F5" s="120" t="s">
        <v>20</v>
      </c>
      <c r="G5" s="121">
        <v>7001433.4399999995</v>
      </c>
      <c r="H5" s="121">
        <f>G5*1.22</f>
        <v>8541748.7967999987</v>
      </c>
      <c r="I5" s="89" t="s">
        <v>98</v>
      </c>
      <c r="J5" s="122"/>
      <c r="K5" s="117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09375" defaultRowHeight="15.6"/>
  <cols>
    <col min="1" max="1" width="8.44140625" style="2" customWidth="1"/>
    <col min="2" max="2" width="37.109375" style="1" customWidth="1"/>
    <col min="3" max="3" width="15" style="3" customWidth="1"/>
    <col min="4" max="4" width="13" style="1" customWidth="1"/>
    <col min="5" max="5" width="14" style="1" customWidth="1"/>
    <col min="6" max="6" width="17.5546875" style="3" customWidth="1"/>
    <col min="7" max="7" width="20" style="1" customWidth="1"/>
    <col min="8" max="8" width="22.88671875" style="1" bestFit="1" customWidth="1"/>
    <col min="9" max="9" width="21.6640625" style="39" customWidth="1"/>
    <col min="10" max="10" width="16.5546875" style="39" hidden="1" customWidth="1"/>
    <col min="11" max="12" width="25.88671875" style="39" customWidth="1"/>
    <col min="13" max="13" width="9.109375" style="39" customWidth="1"/>
    <col min="14" max="16384" width="9.109375" style="39"/>
  </cols>
  <sheetData>
    <row r="1" spans="1:12" ht="15.75" customHeight="1">
      <c r="B1" s="126" t="s">
        <v>46</v>
      </c>
      <c r="C1" s="126"/>
      <c r="D1" s="126"/>
      <c r="E1" s="2"/>
      <c r="F1" s="144" t="s">
        <v>99</v>
      </c>
      <c r="G1" s="144"/>
      <c r="H1" s="144"/>
      <c r="I1" s="144"/>
      <c r="J1" s="144"/>
      <c r="K1" s="144"/>
      <c r="L1" s="144"/>
    </row>
    <row r="2" spans="1:12" ht="15.75" customHeight="1">
      <c r="A2" s="131" t="s">
        <v>75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4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5" t="s">
        <v>24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7"/>
    </row>
    <row r="5" spans="1:12" s="1" customFormat="1" ht="104.25" customHeight="1">
      <c r="A5" s="87">
        <v>1</v>
      </c>
      <c r="B5" s="115" t="s">
        <v>105</v>
      </c>
      <c r="C5" s="106" t="s">
        <v>106</v>
      </c>
      <c r="D5" s="89" t="s">
        <v>35</v>
      </c>
      <c r="E5" s="89" t="s">
        <v>32</v>
      </c>
      <c r="F5" s="89" t="s">
        <v>107</v>
      </c>
      <c r="G5" s="90">
        <v>11187770.43</v>
      </c>
      <c r="H5" s="110">
        <f t="shared" ref="H5" si="0">G5*1.22</f>
        <v>13649079.9246</v>
      </c>
      <c r="I5" s="105" t="s">
        <v>108</v>
      </c>
      <c r="J5" s="92"/>
      <c r="K5" s="92"/>
      <c r="L5" s="87" t="s">
        <v>65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6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1" customWidth="1"/>
    <col min="10" max="10" width="16.5546875" style="1" hidden="1" customWidth="1"/>
    <col min="11" max="11" width="25.88671875" style="1" customWidth="1"/>
    <col min="12" max="12" width="18.88671875" style="1" customWidth="1"/>
    <col min="13" max="13" width="17.44140625" style="1" hidden="1" customWidth="1"/>
    <col min="14" max="14" width="20.88671875" style="1" hidden="1" customWidth="1"/>
    <col min="15" max="15" width="20.6640625" style="1" hidden="1" customWidth="1"/>
    <col min="16" max="16384" width="9.109375" style="1"/>
  </cols>
  <sheetData>
    <row r="1" spans="1:15" ht="16.5" customHeight="1">
      <c r="B1" s="126" t="s">
        <v>46</v>
      </c>
      <c r="C1" s="126"/>
      <c r="D1" s="126"/>
      <c r="E1" s="4"/>
      <c r="F1" s="127" t="s">
        <v>86</v>
      </c>
      <c r="G1" s="127"/>
      <c r="H1" s="127"/>
    </row>
    <row r="2" spans="1:15" ht="14.4">
      <c r="A2" s="128" t="s">
        <v>80</v>
      </c>
      <c r="B2" s="129"/>
      <c r="C2" s="129"/>
      <c r="D2" s="129"/>
      <c r="E2" s="129"/>
      <c r="F2" s="129"/>
      <c r="G2" s="129"/>
      <c r="H2" s="13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  <c r="K4" s="123"/>
      <c r="L4" s="124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5" t="s">
        <v>24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7"/>
      <c r="M6" s="85"/>
      <c r="N6" s="85"/>
      <c r="O6" s="85"/>
    </row>
    <row r="7" spans="1:15" s="97" customFormat="1" ht="120.75" customHeight="1">
      <c r="A7" s="94">
        <v>1</v>
      </c>
      <c r="B7" s="100" t="s">
        <v>82</v>
      </c>
      <c r="C7" s="96" t="s">
        <v>87</v>
      </c>
      <c r="D7" s="94" t="s">
        <v>35</v>
      </c>
      <c r="E7" s="99" t="s">
        <v>33</v>
      </c>
      <c r="F7" s="94" t="s">
        <v>83</v>
      </c>
      <c r="G7" s="101">
        <v>28488032.41</v>
      </c>
      <c r="H7" s="102">
        <v>34185638.890000001</v>
      </c>
      <c r="I7" s="95">
        <v>46325</v>
      </c>
      <c r="J7" s="103"/>
      <c r="K7" s="101"/>
      <c r="L7" s="99" t="s">
        <v>84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..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'..'!Область_печати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Калитина Татьяна Николаевна</dc:creator>
  <cp:lastModifiedBy>Калитина Татьяна Николаевна</cp:lastModifiedBy>
  <cp:revision>1</cp:revision>
  <cp:lastPrinted>2026-08-11T06:11:12Z</cp:lastPrinted>
  <dcterms:created xsi:type="dcterms:W3CDTF">2006-09-28T05:33:49Z</dcterms:created>
  <dcterms:modified xsi:type="dcterms:W3CDTF">2026-08-14T15:11:15Z</dcterms:modified>
</cp:coreProperties>
</file>